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D8" i="1"/>
  <c r="C8" i="1"/>
  <c r="B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<sst xmlns="http://schemas.openxmlformats.org/spreadsheetml/2006/main" count="12" uniqueCount="12">
  <si>
    <t xml:space="preserve">Объект </t>
  </si>
  <si>
    <t xml:space="preserve">Стоимость работ </t>
  </si>
  <si>
    <t>Стоимость материалов 
(давальческий материал)</t>
  </si>
  <si>
    <t xml:space="preserve">Общая стоимость
 без НДС </t>
  </si>
  <si>
    <t xml:space="preserve">Общая стоимость
 с НДС </t>
  </si>
  <si>
    <t>Оборудование ТП АП-8-10 (КТПН 180/10/0,4 кВ) Инвентарный №55</t>
  </si>
  <si>
    <t>Оборудование ТП Л-19-20 180кВА Инвентарный №60</t>
  </si>
  <si>
    <t>ТП Г-12-2</t>
  </si>
  <si>
    <t>Оборудование ТП МР-8-15</t>
  </si>
  <si>
    <t>Оборудование ТП КГ-10-02 Инвентарный №44</t>
  </si>
  <si>
    <t>Оборудование ТП КР-3-13 Инвентарный №46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</si>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</sst>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"/>
      <family val="1"/>
    </font>
    <font>
      <sz val="12"/>
      <name val="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quotePrefix="1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12" sqref="E12"/>
    </sheetView>
  </sheetViews>
  <sheetFormatPr defaultRowHeight="15" x14ac:dyDescent="0.25"/>
  <cols>
    <col min="1" max="1" width="37.140625" customWidth="1"/>
    <col min="2" max="2" width="18" customWidth="1"/>
    <col min="3" max="3" width="32" customWidth="1"/>
    <col min="4" max="4" width="19.28515625" customWidth="1"/>
    <col min="5" max="5" width="21.85546875" customWidth="1"/>
  </cols>
  <sheetData>
    <row r="1" spans="1:5" ht="30" customHeight="1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</row>
    <row r="2" spans="1:5" ht="30" x14ac:dyDescent="0.25">
      <c r="A2" s="2" t="s">
        <v>5</v>
      </c>
      <c r="B2" s="3">
        <v>173417.58</v>
      </c>
      <c r="C2" s="3">
        <v>408333.33</v>
      </c>
      <c r="D2" s="3">
        <v>581750.91</v>
      </c>
      <c r="E2" s="3">
        <f>D2*1.2</f>
        <v>698101.09200000006</v>
      </c>
    </row>
    <row r="3" spans="1:5" ht="30" x14ac:dyDescent="0.25">
      <c r="A3" s="2" t="s">
        <v>6</v>
      </c>
      <c r="B3" s="4">
        <v>154014.23000000001</v>
      </c>
      <c r="C3" s="4">
        <v>316666.67</v>
      </c>
      <c r="D3" s="5">
        <v>470680.9</v>
      </c>
      <c r="E3" s="3">
        <f>D3*1.2</f>
        <v>564817.07999999996</v>
      </c>
    </row>
    <row r="4" spans="1:5" x14ac:dyDescent="0.25">
      <c r="A4" s="2" t="s">
        <v>7</v>
      </c>
      <c r="B4" s="4">
        <v>133440.54</v>
      </c>
      <c r="C4" s="4">
        <v>316666.67</v>
      </c>
      <c r="D4" s="5">
        <v>450107.21</v>
      </c>
      <c r="E4" s="3">
        <f>D4*1.2</f>
        <v>540128.652</v>
      </c>
    </row>
    <row r="5" spans="1:5" x14ac:dyDescent="0.25">
      <c r="A5" s="2" t="s">
        <v>8</v>
      </c>
      <c r="B5" s="4">
        <v>127731.69</v>
      </c>
      <c r="C5" s="4">
        <v>70833.33</v>
      </c>
      <c r="D5" s="5">
        <v>198565.02</v>
      </c>
      <c r="E5" s="3">
        <f>D5*1.2</f>
        <v>238278.02399999998</v>
      </c>
    </row>
    <row r="6" spans="1:5" ht="30" x14ac:dyDescent="0.25">
      <c r="A6" s="2" t="s">
        <v>9</v>
      </c>
      <c r="B6" s="4">
        <v>122963.26</v>
      </c>
      <c r="C6" s="4">
        <v>104166.67</v>
      </c>
      <c r="D6" s="5">
        <v>227129.93</v>
      </c>
      <c r="E6" s="3">
        <f>D6*1.2</f>
        <v>272555.91599999997</v>
      </c>
    </row>
    <row r="7" spans="1:5" ht="30" x14ac:dyDescent="0.25">
      <c r="A7" s="2" t="s">
        <v>10</v>
      </c>
      <c r="B7" s="4">
        <v>126812.32</v>
      </c>
      <c r="C7" s="4">
        <v>104166.67</v>
      </c>
      <c r="D7" s="5">
        <v>230978.99</v>
      </c>
      <c r="E7" s="3">
        <f>D7*1.2</f>
        <v>277174.788</v>
      </c>
    </row>
    <row r="8" spans="1:5" ht="15.75" x14ac:dyDescent="0.25">
      <c r="A8" s="6" t="s">
        <v>11</v>
      </c>
      <c r="B8" s="7">
        <f>SUM(B2:B7)</f>
        <v>838379.62000000011</v>
      </c>
      <c r="C8" s="7">
        <f>SUM(C2:C7)</f>
        <v>1320833.3399999999</v>
      </c>
      <c r="D8" s="7">
        <f>SUM(D2:D7)</f>
        <v>2159212.96</v>
      </c>
      <c r="E8" s="7">
        <f>SUM(E2:E7)</f>
        <v>2591055.5520000001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2024-02-16T08:44:41Z</dcterms:modified>
</cp:coreProperties>
</file>